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Проект бюджета\Документы и материалы\16. Проекты методик и расчеты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81640" sheetId="16" r:id="rId7"/>
  </sheets>
  <definedNames>
    <definedName name="_xlnm.Print_Area" localSheetId="5">'2019 10.10.18'!$A$1:$H$48</definedName>
    <definedName name="_xlnm.Print_Area" localSheetId="6">'81640'!$A$1:$K$23</definedName>
  </definedNames>
  <calcPr calcId="152511"/>
</workbook>
</file>

<file path=xl/calcChain.xml><?xml version="1.0" encoding="utf-8"?>
<calcChain xmlns="http://schemas.openxmlformats.org/spreadsheetml/2006/main">
  <c r="J23" i="16" l="1"/>
  <c r="K22" i="16"/>
  <c r="K21" i="16"/>
  <c r="K20" i="16"/>
  <c r="K19" i="16"/>
  <c r="K23" i="16" s="1"/>
  <c r="G23" i="16"/>
  <c r="H22" i="16"/>
  <c r="H21" i="16"/>
  <c r="H20" i="16"/>
  <c r="H19" i="16"/>
  <c r="H23" i="16" s="1"/>
  <c r="D23" i="16"/>
  <c r="E22" i="16"/>
  <c r="E21" i="16"/>
  <c r="E20" i="16"/>
  <c r="E19" i="16"/>
  <c r="E23" i="16" s="1"/>
  <c r="H7" i="15" l="1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<sst xmlns="http://schemas.openxmlformats.org/spreadsheetml/2006/main" count="352" uniqueCount="97">
  <si>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</si>
  <si>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</si>
  <si>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</si>
  <si>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</si>
  <si>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</si>
  <si>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</si>
  <si>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</si>
  <si>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</si>
  <si>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</si>
  <si>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</si>
  <si>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</si>
  <si>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</si>
  <si>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</si>
  <si>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</si>
  <si>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</si>
  <si>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</si>
  <si>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</si>
  <si>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</si>
  <si>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</si>
  <si>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</si>
  <si>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</si>
  <si>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</si>
  <si>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</si>
  <si>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</si>
  <si>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</si>
  <si>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</si>
  <si>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</si>
  <si>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</si>
  <si>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</si>
  <si>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</si>
  <si>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</si>
  <si>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</si>
  <si>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</si>
  <si>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</si>
  <si>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</si>
  <si>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</si>
  <si>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</si>
  <si>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</si>
  <si>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</si>
  <si>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</si>
  <si>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</si>
  <si>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</si>
  <si>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</si>
  <si>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</si>
  <si>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</si>
  <si>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</si>
  <si>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</si>
  <si>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</si>
  <si>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</si>
  <si>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</si>
  <si>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</si>
  <si>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</si>
  <si>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</si>
  <si>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</si>
  <si>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</si>
  <si>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</si>
  <si>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</si>
  <si>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</si>
  <si>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</si>
  <si>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</si>
  <si>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</si>
  <si>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</si>
  <si>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</si>
  <si>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</si>
  <si>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</si>
  <si>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</si>
  <si>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</si>
  <si>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</si>
  <si>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</si>
  <si>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</si>
  <si>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</si>
  <si>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</si>
  <si>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</si>
  <si>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</si>
  <si>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</si>
  <si>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</si>
  <si>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Структурный элемент</t>
  </si>
  <si>
    <t>Итого</t>
  </si>
  <si>
    <t>Министерство строительства, жилищно-коммунального, дорожного хозяйства и транспорта Оренбургской области</t>
  </si>
  <si>
    <t>05 4 01 81640</t>
  </si>
  <si>
    <t>Дотации бюджетам городских округов для обеспечения проведения мероприятий по модернизации объектов коммунальной инфраструктуры</t>
  </si>
  <si>
    <t>05 4 01 00000</t>
  </si>
  <si>
    <t>Комплекс процессных мероприятий «Модернизация объектов коммунальной инфраструктуры Оренбургской области»</t>
  </si>
  <si>
    <t>05 0 00 00000</t>
  </si>
  <si>
    <t>Расчет распределения дотаций бюджетам городских округов для обеспечения проведения мероприятий по модернизации объектов коммунальной инфраструктуры
 (таблица 4 приложения 13)</t>
  </si>
  <si>
    <t>Проект порядка предоставления в 2023-2025 годах дотации бюджетам городских округов для обеспечения проведения мероприятий по модернизации объектов коммунальной инфраструктуры</t>
  </si>
  <si>
    <t>Со - объем дотации на 2023 год</t>
  </si>
  <si>
    <t>Смоi - сумма заявки по i-му муниципальному образованию на 2023 год</t>
  </si>
  <si>
    <t>Объем дотации i-му муниципальному образованию на 2023 год                                  Сi = Со x (Смоi / SUM Смоi)</t>
  </si>
  <si>
    <t>Со - объем дотации на 2024 год</t>
  </si>
  <si>
    <t>Смоi - сумма заявки по i-му муниципальному образованию на 2024 год</t>
  </si>
  <si>
    <t>Объем дотации i-му муниципальному образованию на 2024 год                                  Сi = Со x (Смоi / SUM Смоi)</t>
  </si>
  <si>
    <t>Со - объем дотации на 2025 год</t>
  </si>
  <si>
    <t>Смоi - сумма заявки по i-му муниципальному образованию на 2025 год</t>
  </si>
  <si>
    <t>Объем дотации i-му муниципальному образованию на 2025 год                                  Сi = Со x (Смоi / SUM Смоi)</t>
  </si>
  <si>
    <t>Распределение дотаций бюджетам городских округов для обеспечения проведения мероприятий по модернизации объектов коммунальной инфраструктуры на 2023 год и на плановый период 2024 и 2025 годов</t>
  </si>
  <si>
    <t>Обеспечение качественными услугами жилищно-коммунального хозяйства населения Оренбургской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</si>
</sst>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166" fontId="16" fillId="0" borderId="0" xfId="0" applyNumberFormat="1" applyFont="1"/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22" fillId="0" borderId="1" xfId="3" applyNumberFormat="1" applyFont="1" applyFill="1" applyBorder="1" applyAlignment="1" applyProtection="1">
      <alignment horizontal="right" vertical="center"/>
      <protection hidden="1"/>
    </xf>
    <xf numFmtId="0" fontId="21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22" fillId="0" borderId="1" xfId="0" applyNumberFormat="1" applyFont="1" applyFill="1" applyBorder="1" applyAlignment="1">
      <alignment horizontal="right" vertical="top" wrapText="1"/>
    </xf>
    <xf numFmtId="0" fontId="19" fillId="0" borderId="0" xfId="0" applyFont="1" applyFill="1" applyBorder="1" applyAlignment="1">
      <alignment horizontal="center" wrapText="1"/>
    </xf>
    <xf numFmtId="0" fontId="16" fillId="0" borderId="0" xfId="0" applyFont="1" applyFill="1"/>
    <xf numFmtId="0" fontId="21" fillId="0" borderId="0" xfId="0" applyFont="1" applyFill="1" applyAlignment="1">
      <alignment wrapText="1"/>
    </xf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49" fontId="21" fillId="0" borderId="1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9" fillId="0" borderId="0" xfId="0" applyFont="1" applyFill="1" applyBorder="1"/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21" fillId="0" borderId="0" xfId="0" applyFont="1" applyFill="1" applyAlignment="1">
      <alignment horizontal="left" wrapText="1"/>
    </xf>
    <xf numFmtId="166" fontId="21" fillId="0" borderId="0" xfId="0" applyNumberFormat="1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2" fillId="0" borderId="0" xfId="0" applyFont="1" applyFill="1" applyBorder="1" applyAlignment="1">
      <alignment wrapText="1"/>
    </xf>
    <xf numFmtId="0" fontId="23" fillId="0" borderId="0" xfId="0" applyFont="1" applyFill="1" applyBorder="1" applyAlignment="1"/>
    <xf numFmtId="0" fontId="21" fillId="0" borderId="0" xfId="0" applyFont="1" applyFill="1" applyBorder="1" applyAlignment="1">
      <alignment wrapText="1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1" fillId="0" borderId="0" xfId="0" applyFont="1" applyFill="1" applyBorder="1" applyAlignment="1">
      <alignment horizontal="left" wrapText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2017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2018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6" t="s">
        <v>37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>
        <v>2018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6" t="s">
        <v>37</v>
      </c>
      <c r="B1" s="76"/>
      <c r="C1" s="76"/>
      <c r="D1" s="76"/>
      <c r="E1" s="76"/>
      <c r="F1" s="76"/>
      <c r="G1" s="76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77" t="s">
        <v>35</v>
      </c>
      <c r="B3" s="1"/>
      <c r="C3" s="14"/>
      <c r="D3" s="78" t="s">
        <v>50</v>
      </c>
      <c r="E3" s="79"/>
      <c r="F3" s="79"/>
      <c r="G3" s="79"/>
      <c r="H3" s="78" t="s">
        <v>51</v>
      </c>
      <c r="I3" s="79"/>
      <c r="J3" s="79"/>
      <c r="K3" s="79"/>
      <c r="L3" s="80" t="s">
        <v>52</v>
      </c>
    </row>
    <row r="4" spans="1:12" ht="60" customHeight="1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80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6" t="s">
        <v>53</v>
      </c>
      <c r="B1" s="76"/>
      <c r="C1" s="76"/>
      <c r="D1" s="76"/>
      <c r="E1" s="76"/>
      <c r="F1" s="76"/>
      <c r="G1" s="76"/>
    </row>
    <row r="2" spans="1:7" x14ac:dyDescent="0.25">
      <c r="C2" s="13"/>
    </row>
    <row r="3" spans="1:7" x14ac:dyDescent="0.25">
      <c r="A3" s="77" t="s">
        <v>35</v>
      </c>
      <c r="B3" s="1"/>
      <c r="C3" s="14"/>
      <c r="D3" s="78" t="s">
        <v>54</v>
      </c>
      <c r="E3" s="79"/>
      <c r="F3" s="79"/>
      <c r="G3" s="79"/>
    </row>
    <row r="4" spans="1:7" ht="45" x14ac:dyDescent="0.25">
      <c r="A4" s="77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81" t="s">
        <v>53</v>
      </c>
      <c r="B1" s="81"/>
      <c r="C1" s="81"/>
      <c r="D1" s="81"/>
      <c r="E1" s="81"/>
      <c r="F1" s="81"/>
      <c r="G1" s="81"/>
      <c r="H1" s="81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77" t="s">
        <v>35</v>
      </c>
      <c r="B3" s="82" t="s">
        <v>34</v>
      </c>
      <c r="C3" s="13"/>
      <c r="D3" s="87" t="s">
        <v>59</v>
      </c>
      <c r="E3" s="87"/>
      <c r="F3" s="87"/>
      <c r="G3" s="87"/>
      <c r="H3" s="87"/>
    </row>
    <row r="4" spans="1:8" ht="14.25" customHeight="1" x14ac:dyDescent="0.2">
      <c r="A4" s="77"/>
      <c r="B4" s="82"/>
      <c r="C4" s="14"/>
      <c r="D4" s="83" t="s">
        <v>55</v>
      </c>
      <c r="E4" s="83" t="s">
        <v>56</v>
      </c>
      <c r="F4" s="83" t="s">
        <v>60</v>
      </c>
      <c r="G4" s="83" t="s">
        <v>57</v>
      </c>
      <c r="H4" s="85" t="s">
        <v>58</v>
      </c>
    </row>
    <row r="5" spans="1:8" ht="80.25" customHeight="1" x14ac:dyDescent="0.2">
      <c r="A5" s="77"/>
      <c r="B5" s="82"/>
      <c r="C5" s="15"/>
      <c r="D5" s="84"/>
      <c r="E5" s="84"/>
      <c r="F5" s="84"/>
      <c r="G5" s="84"/>
      <c r="H5" s="86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E1" zoomScale="90" zoomScaleNormal="70" zoomScaleSheetLayoutView="90" workbookViewId="0">
      <selection activeCell="K19" sqref="K19:K22"/>
    </sheetView>
  </sheetViews>
  <sheetFormatPr defaultColWidth="9.140625" defaultRowHeight="15" x14ac:dyDescent="0.25"/>
  <cols>
    <col min="1" max="1" width="3.85546875" style="47" customWidth="1"/>
    <col min="2" max="2" width="32.140625" style="47" customWidth="1"/>
    <col min="3" max="3" width="12.85546875" style="47" customWidth="1"/>
    <col min="4" max="4" width="18.28515625" style="47" customWidth="1"/>
    <col min="5" max="5" width="25.28515625" style="47" customWidth="1"/>
    <col min="6" max="6" width="12.85546875" style="47" customWidth="1"/>
    <col min="7" max="7" width="18.28515625" style="47" customWidth="1"/>
    <col min="8" max="8" width="25.28515625" style="47" customWidth="1"/>
    <col min="9" max="9" width="12.85546875" style="47" customWidth="1"/>
    <col min="10" max="10" width="18.28515625" style="47" customWidth="1"/>
    <col min="11" max="11" width="25.28515625" style="47" customWidth="1"/>
    <col min="12" max="12" width="9.7109375" style="47" bestFit="1" customWidth="1"/>
    <col min="13" max="16384" width="9.140625" style="47"/>
  </cols>
  <sheetData>
    <row r="1" spans="1:11" ht="18.75" x14ac:dyDescent="0.3">
      <c r="A1" s="63"/>
      <c r="B1" s="69"/>
      <c r="C1" s="70"/>
      <c r="D1" s="70"/>
      <c r="E1" s="70"/>
      <c r="F1" s="70"/>
      <c r="G1" s="70"/>
      <c r="H1" s="70"/>
      <c r="I1" s="70"/>
      <c r="J1" s="70"/>
      <c r="K1" s="63"/>
    </row>
    <row r="2" spans="1:11" ht="32.25" customHeight="1" x14ac:dyDescent="0.25">
      <c r="A2" s="63"/>
      <c r="B2" s="90" t="s">
        <v>84</v>
      </c>
      <c r="C2" s="90"/>
      <c r="D2" s="90"/>
      <c r="E2" s="90"/>
      <c r="F2" s="90"/>
      <c r="G2" s="90"/>
      <c r="H2" s="90"/>
      <c r="I2" s="90"/>
      <c r="J2" s="90"/>
      <c r="K2" s="90"/>
    </row>
    <row r="3" spans="1:11" ht="15.75" x14ac:dyDescent="0.25">
      <c r="A3" s="63"/>
      <c r="B3" s="72"/>
      <c r="C3" s="73"/>
      <c r="D3" s="73"/>
      <c r="E3" s="73"/>
      <c r="F3" s="73"/>
      <c r="G3" s="73"/>
      <c r="H3" s="73"/>
      <c r="I3" s="73"/>
      <c r="J3" s="73"/>
      <c r="K3" s="71"/>
    </row>
    <row r="4" spans="1:11" ht="15.75" x14ac:dyDescent="0.25">
      <c r="A4" s="63"/>
      <c r="B4" s="74"/>
      <c r="C4" s="67"/>
      <c r="D4" s="67"/>
      <c r="E4" s="67"/>
      <c r="F4" s="67"/>
      <c r="G4" s="67"/>
      <c r="H4" s="67"/>
      <c r="I4" s="67"/>
      <c r="J4" s="75"/>
      <c r="K4" s="55" t="s">
        <v>70</v>
      </c>
    </row>
    <row r="5" spans="1:11" ht="37.5" customHeight="1" x14ac:dyDescent="0.25">
      <c r="A5" s="88" t="s">
        <v>62</v>
      </c>
      <c r="B5" s="88"/>
      <c r="C5" s="93" t="s">
        <v>78</v>
      </c>
      <c r="D5" s="93"/>
      <c r="E5" s="93"/>
      <c r="F5" s="93"/>
      <c r="G5" s="93"/>
      <c r="H5" s="93"/>
      <c r="I5" s="93"/>
      <c r="J5" s="94"/>
      <c r="K5" s="55">
        <v>851</v>
      </c>
    </row>
    <row r="6" spans="1:11" ht="15.75" x14ac:dyDescent="0.25">
      <c r="A6" s="88" t="s">
        <v>63</v>
      </c>
      <c r="B6" s="88"/>
      <c r="C6" s="93" t="s">
        <v>75</v>
      </c>
      <c r="D6" s="93"/>
      <c r="E6" s="93"/>
      <c r="F6" s="93"/>
      <c r="G6" s="93"/>
      <c r="H6" s="93"/>
      <c r="I6" s="93"/>
      <c r="J6" s="95"/>
      <c r="K6" s="68" t="s">
        <v>73</v>
      </c>
    </row>
    <row r="7" spans="1:11" ht="15.75" x14ac:dyDescent="0.25">
      <c r="A7" s="88" t="s">
        <v>64</v>
      </c>
      <c r="B7" s="88"/>
      <c r="C7" s="93" t="s">
        <v>74</v>
      </c>
      <c r="D7" s="93"/>
      <c r="E7" s="93"/>
      <c r="F7" s="93"/>
      <c r="G7" s="93"/>
      <c r="H7" s="93"/>
      <c r="I7" s="93"/>
      <c r="J7" s="95"/>
      <c r="K7" s="68" t="s">
        <v>72</v>
      </c>
    </row>
    <row r="8" spans="1:11" ht="15.75" x14ac:dyDescent="0.25">
      <c r="A8" s="88" t="s">
        <v>65</v>
      </c>
      <c r="B8" s="88"/>
      <c r="C8" s="93" t="s">
        <v>96</v>
      </c>
      <c r="D8" s="93"/>
      <c r="E8" s="93"/>
      <c r="F8" s="93"/>
      <c r="G8" s="93"/>
      <c r="H8" s="93"/>
      <c r="I8" s="93"/>
      <c r="J8" s="95"/>
      <c r="K8" s="55" t="s">
        <v>83</v>
      </c>
    </row>
    <row r="9" spans="1:11" ht="15.75" x14ac:dyDescent="0.25">
      <c r="A9" s="88" t="s">
        <v>76</v>
      </c>
      <c r="B9" s="88"/>
      <c r="C9" s="93" t="s">
        <v>82</v>
      </c>
      <c r="D9" s="93"/>
      <c r="E9" s="93"/>
      <c r="F9" s="93"/>
      <c r="G9" s="93"/>
      <c r="H9" s="93"/>
      <c r="I9" s="93"/>
      <c r="J9" s="94"/>
      <c r="K9" s="55" t="s">
        <v>81</v>
      </c>
    </row>
    <row r="10" spans="1:11" ht="32.25" customHeight="1" x14ac:dyDescent="0.25">
      <c r="A10" s="88" t="s">
        <v>66</v>
      </c>
      <c r="B10" s="88"/>
      <c r="C10" s="91" t="s">
        <v>80</v>
      </c>
      <c r="D10" s="91"/>
      <c r="E10" s="91"/>
      <c r="F10" s="91"/>
      <c r="G10" s="91"/>
      <c r="H10" s="91"/>
      <c r="I10" s="91"/>
      <c r="J10" s="92"/>
      <c r="K10" s="55" t="s">
        <v>79</v>
      </c>
    </row>
    <row r="11" spans="1:11" ht="15.75" x14ac:dyDescent="0.25">
      <c r="A11" s="88" t="s">
        <v>67</v>
      </c>
      <c r="B11" s="88"/>
      <c r="C11" s="93" t="s">
        <v>74</v>
      </c>
      <c r="D11" s="93"/>
      <c r="E11" s="93"/>
      <c r="F11" s="93"/>
      <c r="G11" s="93"/>
      <c r="H11" s="93"/>
      <c r="I11" s="93"/>
      <c r="J11" s="94"/>
      <c r="K11" s="55">
        <v>512</v>
      </c>
    </row>
    <row r="12" spans="1:11" ht="48.75" customHeight="1" x14ac:dyDescent="0.25">
      <c r="A12" s="88" t="s">
        <v>68</v>
      </c>
      <c r="B12" s="88"/>
      <c r="C12" s="93" t="s">
        <v>85</v>
      </c>
      <c r="D12" s="93"/>
      <c r="E12" s="93"/>
      <c r="F12" s="93"/>
      <c r="G12" s="93"/>
      <c r="H12" s="93"/>
      <c r="I12" s="93"/>
      <c r="J12" s="95"/>
      <c r="K12" s="67"/>
    </row>
    <row r="13" spans="1:11" ht="15.75" x14ac:dyDescent="0.25">
      <c r="A13" s="88" t="s">
        <v>69</v>
      </c>
      <c r="B13" s="88"/>
      <c r="C13" s="96" t="s">
        <v>71</v>
      </c>
      <c r="D13" s="96"/>
      <c r="E13" s="96"/>
      <c r="F13" s="96"/>
      <c r="G13" s="96"/>
      <c r="H13" s="96"/>
      <c r="I13" s="96"/>
      <c r="J13" s="96"/>
      <c r="K13" s="62"/>
    </row>
    <row r="14" spans="1:11" ht="15.75" x14ac:dyDescent="0.25">
      <c r="A14" s="63"/>
      <c r="B14" s="64"/>
      <c r="C14" s="65"/>
      <c r="D14" s="65"/>
      <c r="E14" s="65"/>
      <c r="F14" s="65"/>
      <c r="G14" s="65"/>
      <c r="H14" s="65"/>
      <c r="I14" s="65"/>
      <c r="J14" s="65"/>
      <c r="K14" s="66"/>
    </row>
    <row r="15" spans="1:11" ht="21.75" customHeight="1" x14ac:dyDescent="0.25">
      <c r="A15" s="63"/>
      <c r="B15" s="89" t="s">
        <v>95</v>
      </c>
      <c r="C15" s="89"/>
      <c r="D15" s="89"/>
      <c r="E15" s="89"/>
      <c r="F15" s="89"/>
      <c r="G15" s="89"/>
      <c r="H15" s="89"/>
      <c r="I15" s="89"/>
      <c r="J15" s="89"/>
      <c r="K15" s="89"/>
    </row>
    <row r="16" spans="1:11" ht="15.75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60"/>
      <c r="K16" s="59"/>
    </row>
    <row r="17" spans="1:12" ht="94.5" x14ac:dyDescent="0.25">
      <c r="A17" s="49" t="s">
        <v>35</v>
      </c>
      <c r="B17" s="50" t="s">
        <v>61</v>
      </c>
      <c r="C17" s="50" t="s">
        <v>86</v>
      </c>
      <c r="D17" s="58" t="s">
        <v>87</v>
      </c>
      <c r="E17" s="50" t="s">
        <v>88</v>
      </c>
      <c r="F17" s="50" t="s">
        <v>89</v>
      </c>
      <c r="G17" s="58" t="s">
        <v>90</v>
      </c>
      <c r="H17" s="50" t="s">
        <v>91</v>
      </c>
      <c r="I17" s="50" t="s">
        <v>92</v>
      </c>
      <c r="J17" s="58" t="s">
        <v>93</v>
      </c>
      <c r="K17" s="50" t="s">
        <v>94</v>
      </c>
    </row>
    <row r="18" spans="1:12" ht="15.75" x14ac:dyDescent="0.25">
      <c r="A18" s="51">
        <v>1</v>
      </c>
      <c r="B18" s="52">
        <v>2</v>
      </c>
      <c r="C18" s="52">
        <v>3</v>
      </c>
      <c r="D18" s="52">
        <v>4</v>
      </c>
      <c r="E18" s="53">
        <v>5</v>
      </c>
      <c r="F18" s="52">
        <v>6</v>
      </c>
      <c r="G18" s="52">
        <v>7</v>
      </c>
      <c r="H18" s="52">
        <v>8</v>
      </c>
      <c r="I18" s="52">
        <v>9</v>
      </c>
      <c r="J18" s="52">
        <v>10</v>
      </c>
      <c r="K18" s="53">
        <v>11</v>
      </c>
    </row>
    <row r="19" spans="1:12" ht="15.75" x14ac:dyDescent="0.25">
      <c r="A19" s="56">
        <v>1</v>
      </c>
      <c r="B19" s="57" t="s">
        <v>40</v>
      </c>
      <c r="C19" s="61"/>
      <c r="D19" s="54">
        <v>46634</v>
      </c>
      <c r="E19" s="54">
        <f>D19</f>
        <v>46634</v>
      </c>
      <c r="F19" s="61"/>
      <c r="G19" s="54">
        <v>15472</v>
      </c>
      <c r="H19" s="54">
        <f>G19</f>
        <v>15472</v>
      </c>
      <c r="I19" s="61"/>
      <c r="J19" s="54">
        <v>15429</v>
      </c>
      <c r="K19" s="54">
        <f>J19</f>
        <v>15429</v>
      </c>
    </row>
    <row r="20" spans="1:12" ht="18" customHeight="1" x14ac:dyDescent="0.25">
      <c r="A20" s="56">
        <v>2</v>
      </c>
      <c r="B20" s="57" t="s">
        <v>42</v>
      </c>
      <c r="C20" s="61"/>
      <c r="D20" s="54">
        <v>23271.1</v>
      </c>
      <c r="E20" s="54">
        <f t="shared" ref="E20:E22" si="0">D20</f>
        <v>23271.1</v>
      </c>
      <c r="F20" s="61"/>
      <c r="G20" s="54">
        <v>4762</v>
      </c>
      <c r="H20" s="54">
        <f t="shared" ref="H20:H22" si="1">G20</f>
        <v>4762</v>
      </c>
      <c r="I20" s="61"/>
      <c r="J20" s="54">
        <v>4748</v>
      </c>
      <c r="K20" s="54">
        <f t="shared" ref="K20:K22" si="2">J20</f>
        <v>4748</v>
      </c>
    </row>
    <row r="21" spans="1:12" ht="15.75" x14ac:dyDescent="0.25">
      <c r="A21" s="56">
        <v>3</v>
      </c>
      <c r="B21" s="57" t="s">
        <v>44</v>
      </c>
      <c r="C21" s="61"/>
      <c r="D21" s="54">
        <v>48111.7</v>
      </c>
      <c r="E21" s="54">
        <f t="shared" si="0"/>
        <v>48111.7</v>
      </c>
      <c r="F21" s="61"/>
      <c r="G21" s="54">
        <v>7321</v>
      </c>
      <c r="H21" s="54">
        <f t="shared" si="1"/>
        <v>7321</v>
      </c>
      <c r="I21" s="61"/>
      <c r="J21" s="54">
        <v>7301</v>
      </c>
      <c r="K21" s="54">
        <f t="shared" si="2"/>
        <v>7301</v>
      </c>
    </row>
    <row r="22" spans="1:12" ht="15.75" x14ac:dyDescent="0.25">
      <c r="A22" s="56">
        <v>4</v>
      </c>
      <c r="B22" s="57" t="s">
        <v>46</v>
      </c>
      <c r="C22" s="61"/>
      <c r="D22" s="54">
        <v>4549</v>
      </c>
      <c r="E22" s="54">
        <f t="shared" si="0"/>
        <v>4549</v>
      </c>
      <c r="F22" s="61"/>
      <c r="G22" s="54">
        <v>4562</v>
      </c>
      <c r="H22" s="54">
        <f t="shared" si="1"/>
        <v>4562</v>
      </c>
      <c r="I22" s="61"/>
      <c r="J22" s="54">
        <v>4549</v>
      </c>
      <c r="K22" s="54">
        <f t="shared" si="2"/>
        <v>4549</v>
      </c>
    </row>
    <row r="23" spans="1:12" ht="15.75" x14ac:dyDescent="0.25">
      <c r="A23" s="56"/>
      <c r="B23" s="57" t="s">
        <v>77</v>
      </c>
      <c r="C23" s="61">
        <v>122565.8</v>
      </c>
      <c r="D23" s="61">
        <f>SUM(D19:D22)</f>
        <v>122565.8</v>
      </c>
      <c r="E23" s="61">
        <f t="shared" ref="E23" si="3">SUM(E19:E22)</f>
        <v>122565.8</v>
      </c>
      <c r="F23" s="61">
        <v>32117</v>
      </c>
      <c r="G23" s="61">
        <f>SUM(G19:G22)</f>
        <v>32117</v>
      </c>
      <c r="H23" s="61">
        <f t="shared" ref="H23" si="4">SUM(H19:H22)</f>
        <v>32117</v>
      </c>
      <c r="I23" s="61">
        <v>32027</v>
      </c>
      <c r="J23" s="61">
        <f>SUM(J19:J22)</f>
        <v>32027</v>
      </c>
      <c r="K23" s="61">
        <f t="shared" ref="K23" si="5">SUM(K19:K22)</f>
        <v>32027</v>
      </c>
    </row>
    <row r="25" spans="1:12" x14ac:dyDescent="0.25">
      <c r="L25" s="48"/>
    </row>
  </sheetData>
  <mergeCells count="20">
    <mergeCell ref="A5:B5"/>
    <mergeCell ref="A6:B6"/>
    <mergeCell ref="A7:B7"/>
    <mergeCell ref="B2:K2"/>
    <mergeCell ref="C10:J10"/>
    <mergeCell ref="C9:J9"/>
    <mergeCell ref="C5:J5"/>
    <mergeCell ref="C6:J6"/>
    <mergeCell ref="C7:J7"/>
    <mergeCell ref="C8:J8"/>
    <mergeCell ref="A8:B8"/>
    <mergeCell ref="A9:B9"/>
    <mergeCell ref="A10:B10"/>
    <mergeCell ref="A11:B11"/>
    <mergeCell ref="A12:B12"/>
    <mergeCell ref="B15:K15"/>
    <mergeCell ref="C11:J11"/>
    <mergeCell ref="C12:J12"/>
    <mergeCell ref="C13:J13"/>
    <mergeCell ref="A13:B13"/>
  </mergeCells>
  <printOptions horizontalCentered="1"/>
  <pageMargins left="0.53" right="0" top="0.44" bottom="0.15748031496062992" header="0" footer="0"/>
  <pageSetup paperSize="9" scale="6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81640</vt:lpstr>
      <vt:lpstr>'2019 10.10.18'!Область_печати</vt:lpstr>
      <vt:lpstr>'81640'!Область_печати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2022-10-28T08:48:47Z</cp:lastPrinted>
  <dcterms:created xsi:type="dcterms:W3CDTF">2011-09-26T09:58:23Z</dcterms:created>
  <dcterms:modified xsi:type="dcterms:W3CDTF">2022-10-28T09:55:24Z</dcterms:modified>
</cp:coreProperties>
</file>